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<sst xmlns="http://schemas.openxmlformats.org/spreadsheetml/2006/main" count="89" uniqueCount="66">
  <si>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</si>
  <si>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</si>
  <si>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</si>
  <si>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[ID32726]北京实验学校（海淀）08#建筑食堂操作间及餐厅综修、室外地下管线、隔油池改造工程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</si>
  <si>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</si>
  <si>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</si>
  <si>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</si>
  <si>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</si>
  <si>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</si>
  <si>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</si>
  <si>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</si>
  <si>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</si>
  <si>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</si>
  <si>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</si>
  <si>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</si>
  <si>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</si>
  <si>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</si>
  <si>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</si>
  <si>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</si>
  <si>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</si>
  <si>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</si>
  <si>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</si>
  <si>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</si>
  <si>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
</t>
  </si>
  <si>
    <t>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</si>
  <si>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</si>
  <si>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</si>
  <si>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</si>
  <si>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</si>
  <si>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</si>
  <si>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</si>
  <si>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</si>
  <si>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</si>
  <si>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</si>
  <si>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</si>
  <si>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</si>
  <si>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</si>
  <si>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</si>
  <si>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</si>
  <si>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</si>
  <si>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工程审计和资金拨付	</t>
  </si>
  <si>
    <t>≤</t>
  </si>
  <si>
    <t>月</t>
  </si>
  <si>
    <t xml:space="preserve">施工时间	</t>
  </si>
  <si>
    <t>数量指标</t>
  </si>
  <si>
    <t xml:space="preserve">楼内水、暖、电改造涉及的建筑面积	</t>
  </si>
  <si>
    <t>平方米</t>
  </si>
  <si>
    <t xml:space="preserve">装修改造生活用房食堂	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</si>
  <si>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</si>
  <si>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</si>
  <si>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</si>
  <si>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</si>
  <si>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</si>
  <si>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</si>
  <si>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效益指标</t>
  </si>
  <si>
    <t>社会效益指标</t>
  </si>
  <si>
    <t xml:space="preserve">通过对教学楼、实验楼、食堂等进行修缮,改善办学条件面积	</t>
  </si>
  <si>
    <t>满意度指标</t>
  </si>
  <si>
    <t>服务对象满意度指标</t>
  </si>
  <si>
    <t xml:space="preserve">学生和家长的满意度	</t>
  </si>
  <si>
    <t>≥</t>
  </si>
  <si>
    <t>成本指标</t>
  </si>
  <si>
    <t>经济成本指标</t>
  </si>
  <si>
    <t>项目资金预算控制数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</si>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</sst>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54.8964</v>
      </c>
      <c r="G6" s="20">
        <v>54.8964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54.8964</v>
      </c>
      <c r="G7" s="20">
        <v>54.8964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100</v>
      </c>
      <c r="G13" s="30" t="s">
        <v>39</v>
      </c>
      <c r="H13" s="33">
        <v>5</v>
      </c>
      <c r="I13" s="13">
        <f t="shared" ref="I13:I18" si="0">F13</f>
        <v>100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ht="28.8" spans="1:19">
      <c r="A14" s="29"/>
      <c r="B14" s="30" t="s">
        <v>35</v>
      </c>
      <c r="C14" s="31" t="s">
        <v>36</v>
      </c>
      <c r="D14" s="32" t="s">
        <v>40</v>
      </c>
      <c r="E14" s="30" t="s">
        <v>41</v>
      </c>
      <c r="F14" s="33">
        <v>8</v>
      </c>
      <c r="G14" s="30" t="s">
        <v>42</v>
      </c>
      <c r="H14" s="33">
        <v>5</v>
      </c>
      <c r="I14" s="13">
        <f t="shared" si="0"/>
        <v>8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36</v>
      </c>
      <c r="D15" s="32" t="s">
        <v>43</v>
      </c>
      <c r="E15" s="30" t="s">
        <v>41</v>
      </c>
      <c r="F15" s="33">
        <v>9</v>
      </c>
      <c r="G15" s="30" t="s">
        <v>42</v>
      </c>
      <c r="H15" s="33">
        <v>5</v>
      </c>
      <c r="I15" s="13">
        <f t="shared" si="0"/>
        <v>9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44</v>
      </c>
      <c r="D16" s="32" t="s">
        <v>45</v>
      </c>
      <c r="E16" s="30" t="s">
        <v>38</v>
      </c>
      <c r="F16" s="33">
        <v>1096.12</v>
      </c>
      <c r="G16" s="30" t="s">
        <v>46</v>
      </c>
      <c r="H16" s="33">
        <v>5</v>
      </c>
      <c r="I16" s="13">
        <f t="shared" si="0"/>
        <v>1096.12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44</v>
      </c>
      <c r="D17" s="32" t="s">
        <v>47</v>
      </c>
      <c r="E17" s="30" t="s">
        <v>38</v>
      </c>
      <c r="F17" s="33">
        <v>1096.12</v>
      </c>
      <c r="G17" s="30" t="s">
        <v>46</v>
      </c>
      <c r="H17" s="33">
        <v>10</v>
      </c>
      <c r="I17" s="13">
        <f t="shared" si="0"/>
        <v>1096.12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48</v>
      </c>
      <c r="D18" s="32" t="s">
        <v>49</v>
      </c>
      <c r="E18" s="30" t="s">
        <v>50</v>
      </c>
      <c r="F18" s="30" t="s">
        <v>51</v>
      </c>
      <c r="G18" s="30" t="s">
        <v>52</v>
      </c>
      <c r="H18" s="33">
        <v>10</v>
      </c>
      <c r="I18" s="13" t="s">
        <v>53</v>
      </c>
      <c r="J18" s="13">
        <f t="shared" si="1"/>
        <v>10</v>
      </c>
      <c r="K18" s="13"/>
    </row>
    <row r="19" s="1" customFormat="1" ht="57.6" spans="1:11">
      <c r="A19" s="29"/>
      <c r="B19" s="30" t="s">
        <v>54</v>
      </c>
      <c r="C19" s="31" t="s">
        <v>55</v>
      </c>
      <c r="D19" s="32" t="s">
        <v>56</v>
      </c>
      <c r="E19" s="30" t="s">
        <v>38</v>
      </c>
      <c r="F19" s="33">
        <v>1096.12</v>
      </c>
      <c r="G19" s="30" t="s">
        <v>46</v>
      </c>
      <c r="H19" s="33">
        <v>20</v>
      </c>
      <c r="I19" s="13">
        <v>1096.12</v>
      </c>
      <c r="J19" s="13">
        <f t="shared" si="1"/>
        <v>20</v>
      </c>
      <c r="K19" s="13"/>
    </row>
    <row r="20" s="1" customFormat="1" ht="28.8" spans="1:11">
      <c r="A20" s="29"/>
      <c r="B20" s="30" t="s">
        <v>57</v>
      </c>
      <c r="C20" s="32" t="s">
        <v>58</v>
      </c>
      <c r="D20" s="32" t="s">
        <v>59</v>
      </c>
      <c r="E20" s="30" t="s">
        <v>60</v>
      </c>
      <c r="F20" s="33">
        <v>95</v>
      </c>
      <c r="G20" s="30" t="s">
        <v>39</v>
      </c>
      <c r="H20" s="33">
        <v>10</v>
      </c>
      <c r="I20" s="13">
        <f>F20</f>
        <v>95</v>
      </c>
      <c r="J20" s="13">
        <f t="shared" si="1"/>
        <v>10</v>
      </c>
      <c r="K20" s="13"/>
    </row>
    <row r="21" s="1" customFormat="1" ht="28.8" spans="1:11">
      <c r="A21" s="29"/>
      <c r="B21" s="30" t="s">
        <v>61</v>
      </c>
      <c r="C21" s="31" t="s">
        <v>62</v>
      </c>
      <c r="D21" s="32" t="s">
        <v>63</v>
      </c>
      <c r="E21" s="30" t="s">
        <v>41</v>
      </c>
      <c r="F21" s="33">
        <v>548964.78</v>
      </c>
      <c r="G21" s="30" t="s">
        <v>64</v>
      </c>
      <c r="H21" s="33">
        <v>20</v>
      </c>
      <c r="I21" s="13">
        <v>548964.78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75F46E950FF044EB94AE860DD7E91E1B_13</vt:lpwstr>
  </property>
  <property fmtid="{D5CDD505-2E9C-101B-9397-08002B2CF9AE}" pid="3" name="KSOProductBuildVer">
    <vt:lpwstr>2052-12.1.0.21541</vt:lpwstr>
  </property>
</Properties>
</file>